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<sst xmlns="http://schemas.openxmlformats.org/spreadsheetml/2006/main" count="1069" uniqueCount="429">
  <si>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</si>
  <si>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</si>
  <si>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</si>
  <si>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</si>
  <si>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</si>
  <si>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</si>
  <si>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</si>
  <si>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</si>
  <si>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</si>
  <si>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</si>
  <si>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</si>
  <si>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</si>
  <si>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</si>
  <si>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</si>
  <si>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</si>
  <si>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</si>
  <si>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</si>
  <si>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</si>
  <si>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</si>
  <si>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</si>
  <si>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</si>
  <si>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</si>
  <si>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</si>
  <si>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</si>
  <si>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</si>
  <si>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</si>
  <si>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</si>
  <si>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</si>
  <si>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</si>
  <si>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</si>
  <si>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</si>
  <si>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</si>
  <si>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</si>
  <si>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</si>
  <si>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</si>
  <si>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</si>
  <si>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</si>
  <si>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</si>
  <si>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</si>
  <si>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</si>
  <si>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</si>
  <si>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</si>
  <si>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</si>
  <si>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</si>
  <si>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</si>
  <si>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</si>
  <si>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</si>
  <si>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</si>
  <si>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</si>
  <si>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</si>
  <si>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</si>
  <si>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</si>
  <si>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</si>
  <si>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</si>
  <si>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</si>
  <si>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</si>
  <si>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</si>
  <si>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</si>
  <si>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</si>
  <si>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</si>
  <si>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</si>
  <si>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</si>
  <si>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</si>
  <si>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</si>
  <si>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</si>
  <si>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</si>
  <si>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</si>
  <si>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</si>
  <si>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</si>
  <si>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</si>
  <si>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</si>
  <si>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</si>
  <si>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</si>
  <si>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</si>
  <si>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</si>
  <si>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</si>
  <si>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</si>
  <si>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</si>
  <si>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</si>
  <si>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</si>
  <si>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</si>
  <si>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</si>
  <si>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</si>
  <si>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</si>
  <si>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</si>
  <si>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</si>
  <si>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</si>
  <si>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</si>
  <si>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</si>
  <si>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</si>
  <si>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</si>
  <si>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</si>
  <si>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</si>
  <si>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</si>
  <si>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</si>
  <si>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</si>
  <si>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</si>
  <si>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</si>
  <si>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</si>
  <si>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</si>
  <si>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</si>
  <si>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</si>
  <si>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</si>
  <si>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</si>
  <si>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</si>
  <si>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</si>
  <si>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</si>
  <si>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</si>
  <si>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</si>
  <si>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</si>
  <si>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</si>
  <si>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</si>
  <si>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</si>
  <si>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</si>
  <si>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</si>
  <si>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</si>
  <si>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</si>
  <si>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</si>
  <si>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</si>
  <si>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</si>
  <si>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</si>
  <si>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</si>
  <si>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</si>
  <si>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</si>
  <si>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</si>
  <si>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</si>
  <si>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</si>
  <si>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</si>
  <si>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</si>
  <si>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</si>
  <si>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</si>
  <si>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</si>
  <si>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</si>
  <si>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</si>
  <si>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</si>
  <si>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</si>
  <si>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</si>
  <si>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</si>
  <si>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</si>
  <si>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</si>
  <si>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</si>
  <si>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</si>
  <si>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</si>
  <si>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</si>
  <si>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</si>
  <si>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</si>
  <si>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</si>
  <si>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</si>
  <si>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</si>
  <si>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</si>
  <si>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</si>
  <si>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</si>
  <si>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</si>
  <si>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</si>
  <si>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</si>
  <si>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</si>
  <si>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</si>
  <si>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</si>
  <si>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</si>
  <si>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</si>
  <si>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</si>
  <si>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</si>
  <si>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</si>
  <si>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</si>
  <si>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</si>
  <si>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</si>
  <si>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</si>
  <si>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</si>
  <si>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</si>
  <si>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</si>
  <si>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</si>
  <si>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</si>
  <si>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</si>
  <si>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</si>
  <si>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</si>
  <si>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</si>
  <si>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</si>
  <si>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</si>
  <si>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</si>
  <si>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</si>
  <si>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</si>
  <si>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</si>
  <si>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</si>
  <si>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</si>
  <si>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</si>
  <si>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</si>
  <si>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</si>
  <si>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</si>
  <si>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</si>
  <si>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</si>
  <si>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</si>
  <si>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</si>
  <si>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</si>
  <si>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</si>
  <si>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</si>
  <si>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</si>
  <si>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</si>
  <si>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</si>
  <si>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</si>
  <si>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</si>
  <si>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</si>
  <si>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</si>
  <si>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</si>
  <si>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</si>
  <si>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</si>
  <si>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</si>
  <si>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</si>
  <si>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</si>
  <si>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</si>
  <si>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</si>
  <si>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</si>
  <si>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</si>
  <si>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</si>
  <si>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</si>
  <si>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</si>
  <si>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</si>
  <si>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</si>
  <si>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</si>
  <si>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</si>
  <si>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</si>
  <si>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</si>
  <si>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</si>
  <si>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</si>
  <si>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</si>
  <si>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</si>
  <si>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</si>
  <si>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</si>
  <si>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</si>
  <si>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</si>
  <si>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</si>
  <si>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</si>
  <si>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</si>
  <si>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</si>
  <si>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</si>
  <si>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</si>
  <si>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</si>
  <si>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</si>
  <si>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</si>
  <si>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</si>
  <si>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</si>
  <si>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</si>
  <si>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</si>
  <si>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</si>
  <si>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</si>
  <si>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</si>
  <si>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</si>
  <si>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</si>
  <si>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</si>
  <si>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</si>
  <si>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</si>
  <si>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</si>
  <si>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</si>
  <si>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</si>
  <si>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</si>
  <si>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</si>
  <si>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</si>
  <si>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</si>
  <si>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</si>
  <si>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</si>
  <si>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</si>
  <si>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</si>
  <si>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</si>
  <si>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</si>
  <si>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</si>
  <si>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</si>
  <si>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</si>
  <si>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</si>
  <si>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</si>
  <si>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</si>
  <si>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</si>
  <si>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</si>
  <si>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</si>
  <si>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</si>
  <si>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</si>
  <si>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</si>
  <si>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</si>
  <si>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</si>
  <si>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</si>
  <si>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</si>
  <si>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</si>
  <si>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</si>
  <si>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</si>
  <si>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</si>
  <si>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</si>
  <si>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</si>
  <si>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</si>
  <si>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</si>
  <si>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</si>
  <si>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</si>
  <si>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</si>
  <si>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</si>
  <si>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</si>
  <si>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</si>
  <si>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</si>
  <si>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</si>
  <si>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</si>
  <si>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</si>
  <si>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</si>
  <si>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</si>
  <si>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</si>
  <si>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</si>
  <si>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</si>
  <si>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</si>
  <si>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</si>
  <si>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</si>
  <si>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</si>
  <si>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</si>
  <si>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</si>
  <si>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</si>
  <si>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</si>
  <si>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</si>
  <si>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</si>
  <si>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</si>
  <si>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</si>
  <si>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</si>
  <si>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</si>
  <si>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</si>
  <si>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</si>
  <si>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</si>
  <si>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</si>
  <si>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</si>
  <si>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</si>
  <si>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</si>
  <si>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</si>
  <si>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</si>
  <si>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</si>
  <si>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</si>
  <si>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</si>
  <si>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</si>
  <si>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</si>
  <si>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</si>
  <si>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</si>
  <si>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</si>
  <si>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</si>
  <si>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</si>
  <si>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</si>
  <si>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</si>
  <si>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</si>
  <si>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</si>
  <si>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</si>
  <si>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</si>
  <si>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</si>
  <si>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</si>
  <si>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</si>
  <si>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</si>
  <si>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</si>
  <si>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</si>
  <si>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</si>
  <si>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</si>
  <si>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</si>
  <si>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</si>
  <si>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</si>
  <si>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</si>
  <si>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</si>
  <si>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</si>
  <si>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</si>
  <si>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</si>
  <si>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</si>
  <si>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</si>
  <si>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</si>
  <si>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</si>
  <si>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</si>
  <si>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</si>
  <si>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</si>
  <si>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</si>
  <si>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</si>
  <si>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</si>
  <si>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</si>
  <si>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</si>
  <si>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</si>
  <si>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</si>
  <si>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</si>
  <si>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</si>
  <si>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</si>
  <si>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</si>
  <si>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</si>
  <si>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</si>
  <si>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</si>
  <si>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</si>
  <si>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</si>
  <si>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</si>
  <si>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</si>
  <si>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</si>
  <si>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</si>
  <si>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</si>
  <si>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</si>
  <si>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</si>
  <si>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</si>
  <si>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</si>
  <si>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</si>
  <si>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</si>
  <si>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</si>
  <si>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</si>
  <si>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</si>
  <si>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</si>
  <si>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</si>
  <si>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</si>
  <si>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</si>
  <si>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</si>
  <si>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</si>
  <si>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</si>
  <si>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</si>
  <si>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</si>
  <si>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</si>
  <si>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</si>
  <si>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</si>
  <si>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</si>
  <si>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</si>
  <si>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</si>
  <si>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</si>
  <si>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</si>
  <si>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</si>
  <si>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</si>
  <si>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</si>
  <si>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</si>
  <si>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</si>
  <si>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</si>
  <si>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Оплачен полностью</t>
  </si>
  <si>
    <t>Закрыт</t>
  </si>
  <si>
    <t>P_Гч_25_ЛК15_017706</t>
  </si>
  <si>
    <t>Электроснабжение ЭПУ потребителей в соответствии с договором на ТП №1-35-25-0292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</si>
  <si>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№1-35-25-0292 г. Горячий Ключ</t>
  </si>
  <si>
    <t>Краснодарский край, г Горячий Ключ, поселок Кутаис, ул Пушкина</t>
  </si>
  <si>
    <t>ЭПУ для индивидуального жилищного строительства</t>
  </si>
  <si>
    <t>1-35-25-0292 от 18.12.2025</t>
  </si>
  <si>
    <t>ВЛИ-0,4 кВ Ф-1 ТП-428 от опоры №31 до опоры №32</t>
  </si>
  <si>
    <t>0,031 км</t>
  </si>
  <si>
    <t xml:space="preserve"> ВЛИ 0,4 кВ – 0,031, марка провода  3х50+1х54,6 мм²</t>
  </si>
  <si>
    <t>3х50+1х54,6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</si>
</sst>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419</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420</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0.22932128400000001</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426</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0.22932128400000001</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0.19110107000000001</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4" sqref="H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P_Гч_25_ЛК15_017706</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№1-35-25-0292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0" t="s">
        <v>417</v>
      </c>
      <c r="E22" s="201" t="s">
        <v>422</v>
      </c>
      <c r="F22" s="201" t="s">
        <v>423</v>
      </c>
      <c r="G22" s="201" t="s">
        <v>425</v>
      </c>
      <c r="H22" s="198">
        <v>1.4999999999999999E-2</v>
      </c>
      <c r="I22" s="83">
        <v>0</v>
      </c>
      <c r="J22" s="200">
        <v>1.4999999999999999E-2</v>
      </c>
      <c r="K22" s="83">
        <v>0.4</v>
      </c>
      <c r="L22" s="83" t="s">
        <v>396</v>
      </c>
      <c r="M22" s="83" t="s">
        <v>373</v>
      </c>
      <c r="N22" s="83" t="s">
        <v>373</v>
      </c>
      <c r="O22" s="83" t="s">
        <v>373</v>
      </c>
      <c r="P22" s="83" t="s">
        <v>373</v>
      </c>
      <c r="Q22" s="83" t="s">
        <v>373</v>
      </c>
      <c r="R22" s="83" t="s">
        <v>373</v>
      </c>
      <c r="S22" s="183">
        <v>9.375E-2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P_Гч_25_ЛК15_017706</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№1-35-25-0292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S45" sqref="S4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P_Гч_25_ЛК15_017706</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№1-35-25-0292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425</v>
      </c>
      <c r="D25" s="178" t="s">
        <v>226</v>
      </c>
      <c r="E25" s="178" t="s">
        <v>226</v>
      </c>
      <c r="F25" s="178" t="s">
        <v>226</v>
      </c>
      <c r="G25" s="58">
        <v>0.4</v>
      </c>
      <c r="H25" s="178" t="s">
        <v>226</v>
      </c>
      <c r="I25" s="58">
        <v>0.4</v>
      </c>
      <c r="J25" s="59" t="s">
        <v>416</v>
      </c>
      <c r="K25" s="178" t="s">
        <v>226</v>
      </c>
      <c r="L25" s="155" t="s">
        <v>62</v>
      </c>
      <c r="M25" s="178" t="s">
        <v>226</v>
      </c>
      <c r="N25" s="156" t="s">
        <v>428</v>
      </c>
      <c r="O25" s="178" t="s">
        <v>226</v>
      </c>
      <c r="P25" s="156" t="s">
        <v>401</v>
      </c>
      <c r="Q25" s="178" t="s">
        <v>226</v>
      </c>
      <c r="R25" s="178">
        <v>3.1E-2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P_Гч_25_ЛК15_017706</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№1-35-25-0292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№1-35-25-0292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P_Гч_25_ЛК15_017706</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№1-35-25-0292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J35" sqref="J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P_Гч_25_ЛК15_017706</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№1-35-25-0292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46009</v>
      </c>
      <c r="D26" s="53" t="s">
        <v>373</v>
      </c>
      <c r="E26" s="53" t="s">
        <v>373</v>
      </c>
      <c r="F26" s="53" t="s">
        <v>373</v>
      </c>
      <c r="G26" s="181">
        <v>46009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46168</v>
      </c>
      <c r="D35" s="181">
        <v>46168</v>
      </c>
      <c r="E35" s="181">
        <v>46050</v>
      </c>
      <c r="F35" s="181">
        <v>46050</v>
      </c>
      <c r="G35" s="181">
        <v>46168</v>
      </c>
      <c r="H35" s="181">
        <v>46168</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6" zoomScale="70" zoomScaleNormal="70" workbookViewId="0">
      <selection activeCell="Q35" sqref="Q35"/>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P_Гч_25_ЛК15_017706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№1-35-25-0292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0.22932128400000001</v>
      </c>
      <c r="D24" s="190">
        <f>J24+N24+R24+V24+Z24</f>
        <v>0.22932128400000001</v>
      </c>
      <c r="E24" s="191">
        <v>0</v>
      </c>
      <c r="F24" s="191">
        <v>0</v>
      </c>
      <c r="G24" s="190">
        <f>C24</f>
        <v>0.22932128400000001</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0.22932128400000001</v>
      </c>
      <c r="Y24" s="190">
        <f t="shared" si="0"/>
        <v>0</v>
      </c>
      <c r="Z24" s="190">
        <f t="shared" si="0"/>
        <v>0.22932128400000001</v>
      </c>
      <c r="AA24" s="190">
        <f t="shared" si="0"/>
        <v>0</v>
      </c>
      <c r="AB24" s="192">
        <f>H24+L24+P24+T24+X24</f>
        <v>0.22932128400000001</v>
      </c>
      <c r="AC24" s="190">
        <f>J24+N24+R24+V24+Z24</f>
        <v>0.22932128400000001</v>
      </c>
      <c r="AD24" s="149">
        <f>AB30*1.2</f>
        <v>0.22932128400000001</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0.22932128400000001</v>
      </c>
      <c r="D27" s="193">
        <f t="shared" si="3"/>
        <v>0.22932128400000001</v>
      </c>
      <c r="E27" s="193">
        <f t="shared" ref="E27:I27" si="6">E24</f>
        <v>0</v>
      </c>
      <c r="F27" s="193">
        <f t="shared" si="6"/>
        <v>0</v>
      </c>
      <c r="G27" s="193">
        <f t="shared" si="6"/>
        <v>0.22932128400000001</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0.22932128400000001</v>
      </c>
      <c r="Y27" s="193">
        <v>0</v>
      </c>
      <c r="Z27" s="193">
        <f>Z30*1.2</f>
        <v>0.22932128400000001</v>
      </c>
      <c r="AA27" s="193">
        <v>0</v>
      </c>
      <c r="AB27" s="192">
        <f t="shared" si="4"/>
        <v>0.22932128400000001</v>
      </c>
      <c r="AC27" s="193">
        <f t="shared" si="5"/>
        <v>0.22932128400000001</v>
      </c>
      <c r="AD27" s="170"/>
      <c r="AE27" s="271"/>
    </row>
    <row r="28" spans="1:33" s="105" customFormat="1" ht="18.75" x14ac:dyDescent="0.25">
      <c r="A28" s="48" t="s">
        <v>161</v>
      </c>
      <c r="B28" s="37" t="s">
        <v>160</v>
      </c>
      <c r="C28" s="192">
        <f>H28+L28+P28+T28+X28</f>
        <v>5.7349999999999998E-2</v>
      </c>
      <c r="D28" s="193">
        <f>J28+N28+R28+V28+Z28</f>
        <v>5.7349999999999998E-2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5.7349999999999998E-2</v>
      </c>
      <c r="Y28" s="193">
        <v>0</v>
      </c>
      <c r="Z28" s="193">
        <v>5.7349999999999998E-2</v>
      </c>
      <c r="AA28" s="193">
        <v>0</v>
      </c>
      <c r="AB28" s="192">
        <f>H28+L28+P28+T28+X28</f>
        <v>5.7349999999999998E-2</v>
      </c>
      <c r="AC28" s="193">
        <f>J28+N28+R28+V28+Z28</f>
        <v>5.7349999999999998E-2</v>
      </c>
      <c r="AD28" s="170"/>
      <c r="AE28" s="271"/>
    </row>
    <row r="29" spans="1:33" s="105" customFormat="1" ht="18.75" x14ac:dyDescent="0.25">
      <c r="A29" s="48" t="s">
        <v>159</v>
      </c>
      <c r="B29" s="37" t="s">
        <v>158</v>
      </c>
      <c r="C29" s="192">
        <f t="shared" si="2"/>
        <v>9.4851179999999993E-2</v>
      </c>
      <c r="D29" s="193">
        <f t="shared" si="3"/>
        <v>9.4851179999999993E-2</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9.375E-2</v>
      </c>
      <c r="U29" s="193">
        <v>0</v>
      </c>
      <c r="V29" s="193">
        <v>9.375E-2</v>
      </c>
      <c r="W29" s="193">
        <v>0</v>
      </c>
      <c r="X29" s="193">
        <v>1.10118E-3</v>
      </c>
      <c r="Y29" s="193">
        <v>0</v>
      </c>
      <c r="Z29" s="193">
        <v>1.10118E-3</v>
      </c>
      <c r="AA29" s="193">
        <v>0</v>
      </c>
      <c r="AB29" s="192">
        <f t="shared" si="4"/>
        <v>9.4851179999999993E-2</v>
      </c>
      <c r="AC29" s="193">
        <f t="shared" si="5"/>
        <v>9.4851179999999993E-2</v>
      </c>
      <c r="AD29" s="170"/>
      <c r="AE29" s="271"/>
    </row>
    <row r="30" spans="1:33" ht="47.25" x14ac:dyDescent="0.25">
      <c r="A30" s="50" t="s">
        <v>61</v>
      </c>
      <c r="B30" s="49" t="s">
        <v>157</v>
      </c>
      <c r="C30" s="190">
        <f t="shared" si="2"/>
        <v>0.19110107000000001</v>
      </c>
      <c r="D30" s="190">
        <f t="shared" si="3"/>
        <v>0.19110107000000001</v>
      </c>
      <c r="E30" s="191">
        <v>0</v>
      </c>
      <c r="F30" s="191">
        <v>0</v>
      </c>
      <c r="G30" s="190">
        <f>C30</f>
        <v>0.19110107000000001</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0.19110107000000001</v>
      </c>
      <c r="Y30" s="190">
        <v>0.19110107000000001</v>
      </c>
      <c r="Z30" s="190">
        <v>0.19110107000000001</v>
      </c>
      <c r="AA30" s="190">
        <v>0.19110107000000001</v>
      </c>
      <c r="AB30" s="192">
        <f t="shared" si="4"/>
        <v>0.19110107000000001</v>
      </c>
      <c r="AC30" s="190">
        <f t="shared" si="5"/>
        <v>0.19110107000000001</v>
      </c>
      <c r="AD30" s="149"/>
      <c r="AE30" s="271"/>
    </row>
    <row r="31" spans="1:33" ht="15.75" customHeight="1" x14ac:dyDescent="0.25">
      <c r="A31" s="50" t="s">
        <v>156</v>
      </c>
      <c r="B31" s="37" t="s">
        <v>155</v>
      </c>
      <c r="C31" s="192">
        <f t="shared" si="2"/>
        <v>6.1173350000000001E-2</v>
      </c>
      <c r="D31" s="193">
        <f t="shared" si="3"/>
        <v>6.1173350000000001E-2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6.1173350000000001E-2</v>
      </c>
      <c r="Y31" s="190">
        <v>6.1173350000000001E-2</v>
      </c>
      <c r="Z31" s="190">
        <v>6.1173350000000001E-2</v>
      </c>
      <c r="AA31" s="190">
        <v>6.1173350000000001E-2</v>
      </c>
      <c r="AB31" s="192">
        <f t="shared" si="4"/>
        <v>6.1173350000000001E-2</v>
      </c>
      <c r="AC31" s="193">
        <f t="shared" si="5"/>
        <v>6.1173350000000001E-2</v>
      </c>
      <c r="AD31" s="149"/>
      <c r="AE31" s="271"/>
    </row>
    <row r="32" spans="1:33" ht="31.5" x14ac:dyDescent="0.25">
      <c r="A32" s="50" t="s">
        <v>154</v>
      </c>
      <c r="B32" s="37" t="s">
        <v>153</v>
      </c>
      <c r="C32" s="192">
        <f t="shared" si="2"/>
        <v>0.12871997000000002</v>
      </c>
      <c r="D32" s="193">
        <f t="shared" si="3"/>
        <v>0.12871997000000002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0.12871997000000002</v>
      </c>
      <c r="Y32" s="190">
        <f t="shared" ref="Y32:AA32" si="12">Y30-Y34-Y31</f>
        <v>0.12871997000000002</v>
      </c>
      <c r="Z32" s="190">
        <f t="shared" si="12"/>
        <v>0.12871997000000002</v>
      </c>
      <c r="AA32" s="190">
        <f t="shared" si="12"/>
        <v>0.12871997000000002</v>
      </c>
      <c r="AB32" s="192">
        <f t="shared" si="4"/>
        <v>0.12871997000000002</v>
      </c>
      <c r="AC32" s="193">
        <f t="shared" si="5"/>
        <v>0.12871997000000002</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1.2077500000000001E-3</v>
      </c>
      <c r="D34" s="193">
        <f t="shared" si="3"/>
        <v>1.2077500000000001E-3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1.2077500000000001E-3</v>
      </c>
      <c r="Y34" s="193">
        <v>1.2077500000000001E-3</v>
      </c>
      <c r="Z34" s="193">
        <v>1.2077500000000001E-3</v>
      </c>
      <c r="AA34" s="193">
        <v>1.2077500000000001E-3</v>
      </c>
      <c r="AB34" s="192">
        <f t="shared" si="4"/>
        <v>1.2077500000000001E-3</v>
      </c>
      <c r="AC34" s="193">
        <f t="shared" si="5"/>
        <v>1.2077500000000001E-3</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3.1E-2</v>
      </c>
      <c r="D39" s="193">
        <f t="shared" si="3"/>
        <v>3.1E-2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3.1E-2</v>
      </c>
      <c r="Y39" s="193">
        <v>3.1E-2</v>
      </c>
      <c r="Z39" s="193">
        <v>3.1E-2</v>
      </c>
      <c r="AA39" s="193">
        <v>3.1E-2</v>
      </c>
      <c r="AB39" s="192">
        <f t="shared" si="4"/>
        <v>3.1E-2</v>
      </c>
      <c r="AC39" s="193">
        <f t="shared" si="5"/>
        <v>3.1E-2</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3.1E-2</v>
      </c>
      <c r="D47" s="193">
        <f t="shared" si="3"/>
        <v>3.1E-2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3.1E-2</v>
      </c>
      <c r="Y47" s="193">
        <v>3.1E-2</v>
      </c>
      <c r="Z47" s="193">
        <v>3.1E-2</v>
      </c>
      <c r="AA47" s="193">
        <v>3.1E-2</v>
      </c>
      <c r="AB47" s="192">
        <f t="shared" si="4"/>
        <v>3.1E-2</v>
      </c>
      <c r="AC47" s="193">
        <f t="shared" si="5"/>
        <v>3.1E-2</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0.19110107000000001</v>
      </c>
      <c r="D51" s="190">
        <f t="shared" si="3"/>
        <v>0.19110107000000001</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0.19110107000000001</v>
      </c>
      <c r="Y51" s="190">
        <v>0.19110107000000001</v>
      </c>
      <c r="Z51" s="190">
        <v>0.19110107000000001</v>
      </c>
      <c r="AA51" s="190">
        <v>0.19110107000000001</v>
      </c>
      <c r="AB51" s="192">
        <f t="shared" si="4"/>
        <v>0.19110107000000001</v>
      </c>
      <c r="AC51" s="190">
        <f t="shared" si="5"/>
        <v>0.19110107000000001</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3.1E-2</v>
      </c>
      <c r="D56" s="193">
        <f t="shared" si="3"/>
        <v>3.1E-2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3.1E-2</v>
      </c>
      <c r="Y56" s="193">
        <v>3.1E-2</v>
      </c>
      <c r="Z56" s="193">
        <v>3.1E-2</v>
      </c>
      <c r="AA56" s="193">
        <v>3.1E-2</v>
      </c>
      <c r="AB56" s="192">
        <f t="shared" si="4"/>
        <v>3.1E-2</v>
      </c>
      <c r="AC56" s="193">
        <f t="shared" si="5"/>
        <v>3.1E-2</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7"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P_Гч_25_ЛК15_017706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№1-35-25-0292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3.1E-2</v>
      </c>
      <c r="J26" s="146" t="s">
        <v>373</v>
      </c>
      <c r="K26" s="146" t="s">
        <v>373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P_Гч_25_ЛК15_017706</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№1-35-25-0292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№1-35-25-0292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0.22932128400000001</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2026-08-06T07:03:11Z</dcterms:modified>
</cp:coreProperties>
</file>